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тмц!$A$1:$V$47</definedName>
  </definedNames>
  <calcPr calcId="125725"/>
</workbook>
</file>

<file path=xl/calcChain.xml><?xml version="1.0" encoding="utf-8"?>
<calcChain xmlns="http://schemas.openxmlformats.org/spreadsheetml/2006/main">
  <c r="U7" i="4"/>
  <c r="U8"/>
  <c r="U9"/>
  <c r="U10"/>
  <c r="U11"/>
  <c r="U12"/>
  <c r="U13"/>
  <c r="U14"/>
  <c r="U15"/>
  <c r="U16"/>
  <c r="U17"/>
  <c r="U18"/>
  <c r="U19"/>
  <c r="U20"/>
  <c r="U21"/>
  <c r="U22"/>
  <c r="U23"/>
  <c r="U24"/>
  <c r="U25"/>
  <c r="U26"/>
  <c r="U27"/>
  <c r="U28"/>
  <c r="U29"/>
  <c r="U30"/>
  <c r="U31"/>
  <c r="U32"/>
  <c r="U33"/>
  <c r="U34"/>
  <c r="U35"/>
  <c r="U36"/>
  <c r="U37"/>
  <c r="U38"/>
  <c r="U39"/>
  <c r="U40"/>
  <c r="U6" l="1"/>
  <c r="L41" l="1"/>
  <c r="P41"/>
  <c r="O41"/>
  <c r="N41"/>
  <c r="M41"/>
  <c r="U41" l="1"/>
</calcChain>
</file>

<file path=xl/sharedStrings.xml><?xml version="1.0" encoding="utf-8"?>
<sst xmlns="http://schemas.openxmlformats.org/spreadsheetml/2006/main" count="336" uniqueCount="119">
  <si>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</si>
  <si>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</si>
  <si>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</si>
  <si>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</si>
  <si>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</si>
  <si>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</si>
  <si>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</si>
  <si>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</si>
  <si>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</si>
  <si>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</si>
  <si>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</si>
  <si>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</si>
  <si>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</si>
  <si>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</si>
  <si>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</si>
  <si>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</si>
  <si>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</si>
  <si>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</si>
  <si>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</si>
  <si>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</si>
  <si>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</si>
  <si>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</si>
  <si>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</si>
  <si>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</si>
  <si>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</si>
  <si>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</si>
  <si>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</si>
  <si>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</si>
  <si>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</si>
  <si>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</si>
  <si>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</si>
  <si>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</si>
  <si>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</si>
  <si>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</si>
  <si>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</si>
  <si>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</si>
  <si>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</si>
  <si>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АО "ПКС-Тепловые сети"</t>
  </si>
  <si>
    <t>Центральный склад г. Петрозаводск, ул. Жуковского, д. 16 А</t>
  </si>
  <si>
    <t>Май</t>
  </si>
  <si>
    <t>Июнь</t>
  </si>
  <si>
    <t>ВК-ТС-042-20</t>
  </si>
  <si>
    <t>Кран шаровой DN100, PN25, под приварку полнопроходной</t>
  </si>
  <si>
    <t>Кран шаровой полнопроходной DN150, PN25, под приварку</t>
  </si>
  <si>
    <t>Кран шаровой DN50, PN25, п/п</t>
  </si>
  <si>
    <t>Кран шаровой DN80, PN25, п/п</t>
  </si>
  <si>
    <t>Кран шаровой латунный DN15, PN10, муфтовый</t>
  </si>
  <si>
    <t>Кран шаровой DN200, PN16, ст20, п/п</t>
  </si>
  <si>
    <t>Кран шаровой DN15 РN25 латунный ВР-ВР со спускным клапаном, полнопроходной, рычаг</t>
  </si>
  <si>
    <t>Кран шаровой стандартнопроходной СТ20, DN15, PN 40, п/п</t>
  </si>
  <si>
    <t>Кран шаровой стандартнопроходной СТ20, DN20, PN 40, п/п</t>
  </si>
  <si>
    <t>Кран шаровой стандартнопроходной СТ20, DN25, PN 40, п/п</t>
  </si>
  <si>
    <t>Кран шаровой стандартнопроходной СТ20, DN32, PN 40, п/п</t>
  </si>
  <si>
    <t>Кран шаровой стандартнопроходной СТ20, DN40, PN 40, п/п</t>
  </si>
  <si>
    <t>Кран шаровой стандартнопроходной СТ20, DN50, PN 40, п/п</t>
  </si>
  <si>
    <t>Кран шаровой цельносварной DN65 PN25, ст.20, п/п</t>
  </si>
  <si>
    <t>Кран шаровой цельносварной DN125 PN25, ст.20, п/п</t>
  </si>
  <si>
    <t>Кран шаровой стандартнопроходной СТ20, DN125, PN 25, п/п</t>
  </si>
  <si>
    <t>Кран шаровый регулирующий стандартнопроходной, под приварку, Ду50, Ру40</t>
  </si>
  <si>
    <t>Кран шаровый регулирующий стандартнопроходной, под приварку, Ду80, Ру25</t>
  </si>
  <si>
    <t>Кран шаровой DN25, PN16, ст20, п/п</t>
  </si>
  <si>
    <t>Кран шаровой DN32, PN25, фл</t>
  </si>
  <si>
    <t>Кран шаровый регулирующий стандартнопроходной, под приварку, Ду100, Ру25</t>
  </si>
  <si>
    <t>Кран шаровый регулирующий стандартнопроходной, под приварку, Ду150, Ру25</t>
  </si>
  <si>
    <t>Кран шаровый регулирующий стандартнопроходной, под приварку, Ду125, Ру25</t>
  </si>
  <si>
    <t>Кран шаровый регулирующий стандартнопроходной, под приварку, Ду65, Ру25</t>
  </si>
  <si>
    <t>Кран шаровый 11б27п1 Ду15 Ру16 внутр-внутр</t>
  </si>
  <si>
    <t>Кран шаровый флянцевый LD КШ.Ц.П.080/070  Н/П 02</t>
  </si>
  <si>
    <t>Кран шаровый ВВ 1/2"</t>
  </si>
  <si>
    <t>Кран шаровый фланцевый DN 40 PN 10</t>
  </si>
  <si>
    <t>Кран шаровый латунный Ду15 РN25</t>
  </si>
  <si>
    <t>Кран шаровой стандартнопроходной СТ20, DN80, PN 25, п/п</t>
  </si>
  <si>
    <t>Кран шаровой стандартнопроходной СТ20, DN100, PN 25, п/п</t>
  </si>
  <si>
    <t>Кран шаровой стандартнопроходной СТ20, DN150, PN 25, п/п</t>
  </si>
  <si>
    <t>Кран шаровый фланцевый Ду-50мм, Pn-40, L-180мм</t>
  </si>
  <si>
    <t>Кран шаровый DN250 стандартнопроходной PN25, п/п</t>
  </si>
  <si>
    <t>Кран шаровый регулирующий под приварку стандартнопроходный, D=200мм, PN16,ст20</t>
  </si>
  <si>
    <t>шт</t>
  </si>
  <si>
    <t>ГВ000035</t>
  </si>
  <si>
    <t>ГВ000036</t>
  </si>
  <si>
    <t>ГВ000038</t>
  </si>
  <si>
    <t>ГВ000039</t>
  </si>
  <si>
    <t>ГВ000047</t>
  </si>
  <si>
    <t>ГВ000064</t>
  </si>
  <si>
    <t>ГВ000065</t>
  </si>
  <si>
    <t>ГВ000091</t>
  </si>
  <si>
    <t>ГВ000092</t>
  </si>
  <si>
    <t>ГВ000093</t>
  </si>
  <si>
    <t>ГВ000094</t>
  </si>
  <si>
    <t>ГВ000095</t>
  </si>
  <si>
    <t>ГВ000096</t>
  </si>
  <si>
    <t>ГВ000132</t>
  </si>
  <si>
    <t>ГВ000133</t>
  </si>
  <si>
    <t>ГВ000155</t>
  </si>
  <si>
    <t>ГВ000156</t>
  </si>
  <si>
    <t>ГВ000161</t>
  </si>
  <si>
    <t>ГВ000162</t>
  </si>
  <si>
    <t>ГВ000164</t>
  </si>
  <si>
    <t>ГВ000170</t>
  </si>
  <si>
    <t>ГВ000171</t>
  </si>
  <si>
    <t>ГВ000172</t>
  </si>
  <si>
    <t>ГВ000173</t>
  </si>
  <si>
    <t>ГВ000174</t>
  </si>
  <si>
    <t>ГВ000180</t>
  </si>
  <si>
    <t>ГВ000184</t>
  </si>
  <si>
    <t>ГВ000234</t>
  </si>
  <si>
    <t>ГВ000265</t>
  </si>
  <si>
    <t>ГВ000278</t>
  </si>
  <si>
    <t>ГВ000279</t>
  </si>
  <si>
    <t>ГВ000280</t>
  </si>
  <si>
    <t>ГВ000291</t>
  </si>
  <si>
    <t>ГВ000058</t>
  </si>
  <si>
    <t>ГВ000296</t>
  </si>
  <si>
    <t>28.14.13.130</t>
  </si>
  <si>
    <t>28.14.12.110</t>
  </si>
  <si>
    <t>28.14.13.142</t>
  </si>
  <si>
    <t>46.74.2</t>
  </si>
  <si>
    <t>28.14.13.131</t>
  </si>
  <si>
    <t>28.14.11.140</t>
  </si>
</sst>
</file>

<file path=xl/styles.xml><?xml version="1.0" encoding="utf-8"?>
<styleSheet xmlns="http://schemas.openxmlformats.org/spreadsheetml/2006/main">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
      <sz val="10"/>
      <color rgb="FF000000"/>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1" fontId="7" fillId="0" borderId="1" xfId="3" applyNumberFormat="1" applyFont="1" applyFill="1" applyBorder="1" applyAlignment="1">
      <alignment horizontal="center" vertical="center" wrapText="1"/>
    </xf>
    <xf numFmtId="0" fontId="10" fillId="0" borderId="1" xfId="3"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3" applyFont="1" applyFill="1" applyBorder="1" applyAlignment="1">
      <alignment horizontal="center" vertical="center" wrapText="1"/>
    </xf>
    <xf numFmtId="0" fontId="11" fillId="0" borderId="1" xfId="0"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49"/>
  <sheetViews>
    <sheetView tabSelected="1" view="pageBreakPreview" zoomScale="80" zoomScaleNormal="86" zoomScaleSheetLayoutView="80" workbookViewId="0">
      <selection activeCell="D43" sqref="D43:V43"/>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8" width="10.85546875" customWidth="1"/>
    <col min="19" max="19" width="10.28515625" customWidth="1"/>
    <col min="20" max="21" width="15.7109375" customWidth="1"/>
    <col min="22" max="22" width="21.42578125" customWidth="1"/>
  </cols>
  <sheetData>
    <row r="1" spans="1:22" ht="18.75" customHeight="1">
      <c r="V1" s="2" t="s">
        <v>15</v>
      </c>
    </row>
    <row r="2" spans="1:22" s="6" customFormat="1" ht="42.75" customHeight="1">
      <c r="A2" s="7" t="s">
        <v>16</v>
      </c>
      <c r="B2" s="7"/>
      <c r="C2" s="5"/>
      <c r="D2" s="5"/>
      <c r="E2" s="5"/>
      <c r="F2" s="5"/>
      <c r="G2" s="5"/>
      <c r="H2" s="5"/>
      <c r="I2" s="5"/>
      <c r="J2" s="5"/>
      <c r="K2" s="5"/>
      <c r="L2" s="5"/>
      <c r="M2" s="5"/>
      <c r="N2" s="5"/>
      <c r="O2" s="5"/>
      <c r="P2" s="5"/>
      <c r="Q2" s="5"/>
      <c r="R2" s="5"/>
      <c r="S2" s="5"/>
      <c r="T2" s="5"/>
      <c r="U2" s="5"/>
      <c r="V2" s="5"/>
    </row>
    <row r="3" spans="1:22" s="6" customFormat="1" ht="25.5" customHeight="1">
      <c r="A3" s="7" t="s">
        <v>12</v>
      </c>
      <c r="B3" s="7"/>
      <c r="C3" s="5"/>
      <c r="D3" s="5"/>
      <c r="E3" s="29" t="s">
        <v>41</v>
      </c>
      <c r="F3" s="30"/>
      <c r="G3" s="30"/>
      <c r="H3" s="30"/>
      <c r="I3" s="30"/>
      <c r="J3" s="30"/>
      <c r="K3" s="30"/>
      <c r="L3" s="31"/>
      <c r="M3" s="5"/>
      <c r="N3" s="5"/>
      <c r="O3" s="5"/>
      <c r="P3" s="5"/>
      <c r="Q3" s="5"/>
      <c r="R3" s="5"/>
      <c r="S3" s="5"/>
      <c r="T3" s="5"/>
      <c r="U3" s="5"/>
      <c r="V3" s="5"/>
    </row>
    <row r="4" spans="1:22" s="6" customFormat="1" ht="81" customHeight="1">
      <c r="F4" s="8"/>
      <c r="G4" s="8"/>
      <c r="H4" s="8"/>
      <c r="I4" s="8"/>
      <c r="J4" s="8"/>
      <c r="K4" s="8"/>
      <c r="M4" s="34" t="s">
        <v>36</v>
      </c>
      <c r="N4" s="34"/>
      <c r="O4" s="34"/>
      <c r="P4" s="34"/>
      <c r="Q4" s="34"/>
      <c r="R4" s="34"/>
      <c r="S4" s="34"/>
      <c r="T4" s="35" t="s">
        <v>31</v>
      </c>
      <c r="U4" s="35" t="s">
        <v>30</v>
      </c>
      <c r="V4" s="32" t="s">
        <v>13</v>
      </c>
    </row>
    <row r="5" spans="1:22"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11</v>
      </c>
      <c r="R5" s="11" t="s">
        <v>39</v>
      </c>
      <c r="S5" s="11" t="s">
        <v>40</v>
      </c>
      <c r="T5" s="36"/>
      <c r="U5" s="36"/>
      <c r="V5" s="33"/>
    </row>
    <row r="6" spans="1:22" s="6" customFormat="1" ht="45.75" customHeight="1">
      <c r="A6" s="15">
        <v>1</v>
      </c>
      <c r="B6" s="19">
        <v>1</v>
      </c>
      <c r="C6" s="43" t="s">
        <v>113</v>
      </c>
      <c r="D6" s="43">
        <v>28.14</v>
      </c>
      <c r="E6" s="41" t="s">
        <v>78</v>
      </c>
      <c r="F6" s="12" t="s">
        <v>42</v>
      </c>
      <c r="G6" s="12" t="s">
        <v>34</v>
      </c>
      <c r="H6" s="12" t="s">
        <v>77</v>
      </c>
      <c r="I6" s="12" t="s">
        <v>37</v>
      </c>
      <c r="J6" s="12" t="s">
        <v>37</v>
      </c>
      <c r="K6" s="12" t="s">
        <v>38</v>
      </c>
      <c r="L6" s="40">
        <v>10</v>
      </c>
      <c r="M6" s="18"/>
      <c r="N6" s="18"/>
      <c r="O6" s="18"/>
      <c r="P6" s="18"/>
      <c r="Q6" s="40">
        <v>10</v>
      </c>
      <c r="R6" s="40"/>
      <c r="S6" s="40"/>
      <c r="T6" s="14">
        <v>5127.8194444444443</v>
      </c>
      <c r="U6" s="14">
        <f>T6*L6</f>
        <v>51278.194444444445</v>
      </c>
      <c r="V6" s="13"/>
    </row>
    <row r="7" spans="1:22" s="6" customFormat="1" ht="45.75" customHeight="1">
      <c r="A7" s="20">
        <v>2</v>
      </c>
      <c r="B7" s="23">
        <v>1</v>
      </c>
      <c r="C7" s="43" t="s">
        <v>113</v>
      </c>
      <c r="D7" s="43">
        <v>28.14</v>
      </c>
      <c r="E7" s="41" t="s">
        <v>79</v>
      </c>
      <c r="F7" s="12" t="s">
        <v>43</v>
      </c>
      <c r="G7" s="12" t="s">
        <v>34</v>
      </c>
      <c r="H7" s="12" t="s">
        <v>77</v>
      </c>
      <c r="I7" s="12" t="s">
        <v>37</v>
      </c>
      <c r="J7" s="12" t="s">
        <v>37</v>
      </c>
      <c r="K7" s="12" t="s">
        <v>38</v>
      </c>
      <c r="L7" s="40">
        <v>3</v>
      </c>
      <c r="M7" s="21"/>
      <c r="N7" s="21"/>
      <c r="O7" s="21"/>
      <c r="P7" s="21"/>
      <c r="Q7" s="40">
        <v>2</v>
      </c>
      <c r="R7" s="40">
        <v>1</v>
      </c>
      <c r="S7" s="40"/>
      <c r="T7" s="14">
        <v>11344.112777777778</v>
      </c>
      <c r="U7" s="14">
        <f t="shared" ref="U7:U40" si="0">T7*L7</f>
        <v>34032.338333333333</v>
      </c>
      <c r="V7" s="13"/>
    </row>
    <row r="8" spans="1:22" s="6" customFormat="1" ht="45.75" customHeight="1">
      <c r="A8" s="24">
        <v>3</v>
      </c>
      <c r="B8" s="23">
        <v>1</v>
      </c>
      <c r="C8" s="43" t="s">
        <v>113</v>
      </c>
      <c r="D8" s="43">
        <v>28.14</v>
      </c>
      <c r="E8" s="41" t="s">
        <v>80</v>
      </c>
      <c r="F8" s="12" t="s">
        <v>44</v>
      </c>
      <c r="G8" s="12" t="s">
        <v>34</v>
      </c>
      <c r="H8" s="12" t="s">
        <v>77</v>
      </c>
      <c r="I8" s="12" t="s">
        <v>37</v>
      </c>
      <c r="J8" s="12" t="s">
        <v>37</v>
      </c>
      <c r="K8" s="12" t="s">
        <v>38</v>
      </c>
      <c r="L8" s="40">
        <v>25</v>
      </c>
      <c r="M8" s="21"/>
      <c r="N8" s="21"/>
      <c r="O8" s="21"/>
      <c r="P8" s="21"/>
      <c r="Q8" s="40">
        <v>19</v>
      </c>
      <c r="R8" s="40">
        <v>6</v>
      </c>
      <c r="S8" s="40"/>
      <c r="T8" s="14">
        <v>1565.2322222222222</v>
      </c>
      <c r="U8" s="14">
        <f t="shared" si="0"/>
        <v>39130.805555555555</v>
      </c>
      <c r="V8" s="13"/>
    </row>
    <row r="9" spans="1:22" s="6" customFormat="1" ht="45.75" customHeight="1">
      <c r="A9" s="20">
        <v>4</v>
      </c>
      <c r="B9" s="23">
        <v>1</v>
      </c>
      <c r="C9" s="43" t="s">
        <v>114</v>
      </c>
      <c r="D9" s="43">
        <v>28.14</v>
      </c>
      <c r="E9" s="41" t="s">
        <v>81</v>
      </c>
      <c r="F9" s="12" t="s">
        <v>45</v>
      </c>
      <c r="G9" s="12" t="s">
        <v>34</v>
      </c>
      <c r="H9" s="12" t="s">
        <v>77</v>
      </c>
      <c r="I9" s="12" t="s">
        <v>37</v>
      </c>
      <c r="J9" s="12" t="s">
        <v>37</v>
      </c>
      <c r="K9" s="12" t="s">
        <v>38</v>
      </c>
      <c r="L9" s="40">
        <v>10</v>
      </c>
      <c r="M9" s="21"/>
      <c r="N9" s="21"/>
      <c r="O9" s="21"/>
      <c r="P9" s="21"/>
      <c r="Q9" s="40">
        <v>7</v>
      </c>
      <c r="R9" s="40">
        <v>3</v>
      </c>
      <c r="S9" s="40"/>
      <c r="T9" s="14">
        <v>2459.2083333333335</v>
      </c>
      <c r="U9" s="14">
        <f t="shared" si="0"/>
        <v>24592.083333333336</v>
      </c>
      <c r="V9" s="13"/>
    </row>
    <row r="10" spans="1:22" s="6" customFormat="1" ht="45.75" customHeight="1">
      <c r="A10" s="24">
        <v>5</v>
      </c>
      <c r="B10" s="23">
        <v>1</v>
      </c>
      <c r="C10" s="43" t="s">
        <v>114</v>
      </c>
      <c r="D10" s="43">
        <v>28.14</v>
      </c>
      <c r="E10" s="41" t="s">
        <v>82</v>
      </c>
      <c r="F10" s="12" t="s">
        <v>46</v>
      </c>
      <c r="G10" s="12" t="s">
        <v>34</v>
      </c>
      <c r="H10" s="12" t="s">
        <v>77</v>
      </c>
      <c r="I10" s="12" t="s">
        <v>37</v>
      </c>
      <c r="J10" s="12" t="s">
        <v>37</v>
      </c>
      <c r="K10" s="12" t="s">
        <v>38</v>
      </c>
      <c r="L10" s="40">
        <v>40</v>
      </c>
      <c r="M10" s="21"/>
      <c r="N10" s="21"/>
      <c r="O10" s="21"/>
      <c r="P10" s="21"/>
      <c r="Q10" s="40">
        <v>30</v>
      </c>
      <c r="R10" s="40">
        <v>10</v>
      </c>
      <c r="S10" s="40"/>
      <c r="T10" s="14">
        <v>107.06111111111112</v>
      </c>
      <c r="U10" s="14">
        <f t="shared" si="0"/>
        <v>4282.4444444444443</v>
      </c>
      <c r="V10" s="13"/>
    </row>
    <row r="11" spans="1:22" s="6" customFormat="1" ht="45.75" customHeight="1">
      <c r="A11" s="20">
        <v>6</v>
      </c>
      <c r="B11" s="23">
        <v>1</v>
      </c>
      <c r="C11" s="43" t="s">
        <v>113</v>
      </c>
      <c r="D11" s="43">
        <v>28.14</v>
      </c>
      <c r="E11" s="41" t="s">
        <v>83</v>
      </c>
      <c r="F11" s="12" t="s">
        <v>47</v>
      </c>
      <c r="G11" s="12" t="s">
        <v>34</v>
      </c>
      <c r="H11" s="12" t="s">
        <v>77</v>
      </c>
      <c r="I11" s="12" t="s">
        <v>37</v>
      </c>
      <c r="J11" s="12" t="s">
        <v>37</v>
      </c>
      <c r="K11" s="12" t="s">
        <v>38</v>
      </c>
      <c r="L11" s="40">
        <v>6</v>
      </c>
      <c r="M11" s="21"/>
      <c r="N11" s="21"/>
      <c r="O11" s="21"/>
      <c r="P11" s="21"/>
      <c r="Q11" s="40">
        <v>6</v>
      </c>
      <c r="R11" s="40"/>
      <c r="S11" s="40"/>
      <c r="T11" s="14">
        <v>11953.511666666667</v>
      </c>
      <c r="U11" s="14">
        <f t="shared" si="0"/>
        <v>71721.070000000007</v>
      </c>
      <c r="V11" s="13"/>
    </row>
    <row r="12" spans="1:22" s="6" customFormat="1" ht="45.75" customHeight="1">
      <c r="A12" s="24">
        <v>7</v>
      </c>
      <c r="B12" s="23">
        <v>1</v>
      </c>
      <c r="C12" s="43" t="s">
        <v>114</v>
      </c>
      <c r="D12" s="43">
        <v>28.14</v>
      </c>
      <c r="E12" s="41" t="s">
        <v>84</v>
      </c>
      <c r="F12" s="12" t="s">
        <v>48</v>
      </c>
      <c r="G12" s="12" t="s">
        <v>34</v>
      </c>
      <c r="H12" s="12" t="s">
        <v>77</v>
      </c>
      <c r="I12" s="12" t="s">
        <v>37</v>
      </c>
      <c r="J12" s="12" t="s">
        <v>37</v>
      </c>
      <c r="K12" s="12" t="s">
        <v>38</v>
      </c>
      <c r="L12" s="40">
        <v>59</v>
      </c>
      <c r="M12" s="21"/>
      <c r="N12" s="21"/>
      <c r="O12" s="21"/>
      <c r="P12" s="21"/>
      <c r="Q12" s="40">
        <v>44</v>
      </c>
      <c r="R12" s="40">
        <v>15</v>
      </c>
      <c r="S12" s="40"/>
      <c r="T12" s="14">
        <v>220.99844444444443</v>
      </c>
      <c r="U12" s="14">
        <f t="shared" si="0"/>
        <v>13038.908222222221</v>
      </c>
      <c r="V12" s="13"/>
    </row>
    <row r="13" spans="1:22" s="6" customFormat="1" ht="45.75" customHeight="1">
      <c r="A13" s="20">
        <v>8</v>
      </c>
      <c r="B13" s="23">
        <v>1</v>
      </c>
      <c r="C13" s="43" t="s">
        <v>115</v>
      </c>
      <c r="D13" s="43">
        <v>28.14</v>
      </c>
      <c r="E13" s="41" t="s">
        <v>85</v>
      </c>
      <c r="F13" s="12" t="s">
        <v>49</v>
      </c>
      <c r="G13" s="12" t="s">
        <v>34</v>
      </c>
      <c r="H13" s="12" t="s">
        <v>77</v>
      </c>
      <c r="I13" s="12" t="s">
        <v>37</v>
      </c>
      <c r="J13" s="12" t="s">
        <v>37</v>
      </c>
      <c r="K13" s="12" t="s">
        <v>38</v>
      </c>
      <c r="L13" s="40">
        <v>10</v>
      </c>
      <c r="M13" s="21"/>
      <c r="N13" s="21"/>
      <c r="O13" s="21"/>
      <c r="P13" s="21"/>
      <c r="Q13" s="40"/>
      <c r="R13" s="40">
        <v>10</v>
      </c>
      <c r="S13" s="40"/>
      <c r="T13" s="14">
        <v>754.16666666666663</v>
      </c>
      <c r="U13" s="14">
        <f t="shared" si="0"/>
        <v>7541.6666666666661</v>
      </c>
      <c r="V13" s="13"/>
    </row>
    <row r="14" spans="1:22" s="6" customFormat="1" ht="45.75" customHeight="1">
      <c r="A14" s="24">
        <v>9</v>
      </c>
      <c r="B14" s="23">
        <v>1</v>
      </c>
      <c r="C14" s="43" t="s">
        <v>113</v>
      </c>
      <c r="D14" s="43">
        <v>28.14</v>
      </c>
      <c r="E14" s="41" t="s">
        <v>86</v>
      </c>
      <c r="F14" s="12" t="s">
        <v>50</v>
      </c>
      <c r="G14" s="12" t="s">
        <v>34</v>
      </c>
      <c r="H14" s="12" t="s">
        <v>77</v>
      </c>
      <c r="I14" s="12" t="s">
        <v>37</v>
      </c>
      <c r="J14" s="12" t="s">
        <v>37</v>
      </c>
      <c r="K14" s="12" t="s">
        <v>38</v>
      </c>
      <c r="L14" s="40">
        <v>7</v>
      </c>
      <c r="M14" s="21"/>
      <c r="N14" s="21"/>
      <c r="O14" s="21"/>
      <c r="P14" s="21"/>
      <c r="Q14" s="40">
        <v>7</v>
      </c>
      <c r="R14" s="40"/>
      <c r="S14" s="40"/>
      <c r="T14" s="14">
        <v>802.91055555555556</v>
      </c>
      <c r="U14" s="14">
        <f t="shared" si="0"/>
        <v>5620.3738888888893</v>
      </c>
      <c r="V14" s="13"/>
    </row>
    <row r="15" spans="1:22" s="6" customFormat="1" ht="45.75" customHeight="1">
      <c r="A15" s="20">
        <v>10</v>
      </c>
      <c r="B15" s="23">
        <v>1</v>
      </c>
      <c r="C15" s="43" t="s">
        <v>115</v>
      </c>
      <c r="D15" s="43">
        <v>28.14</v>
      </c>
      <c r="E15" s="41" t="s">
        <v>87</v>
      </c>
      <c r="F15" s="12" t="s">
        <v>51</v>
      </c>
      <c r="G15" s="12" t="s">
        <v>34</v>
      </c>
      <c r="H15" s="12" t="s">
        <v>77</v>
      </c>
      <c r="I15" s="12" t="s">
        <v>37</v>
      </c>
      <c r="J15" s="12" t="s">
        <v>37</v>
      </c>
      <c r="K15" s="12" t="s">
        <v>38</v>
      </c>
      <c r="L15" s="40">
        <v>18</v>
      </c>
      <c r="M15" s="21"/>
      <c r="N15" s="21"/>
      <c r="O15" s="21"/>
      <c r="P15" s="21"/>
      <c r="Q15" s="40">
        <v>12</v>
      </c>
      <c r="R15" s="40">
        <v>6</v>
      </c>
      <c r="S15" s="40"/>
      <c r="T15" s="14">
        <v>845.79944444444448</v>
      </c>
      <c r="U15" s="14">
        <f t="shared" si="0"/>
        <v>15224.390000000001</v>
      </c>
      <c r="V15" s="13"/>
    </row>
    <row r="16" spans="1:22" s="6" customFormat="1" ht="45.75" customHeight="1">
      <c r="A16" s="24">
        <v>11</v>
      </c>
      <c r="B16" s="23">
        <v>1</v>
      </c>
      <c r="C16" s="43" t="s">
        <v>115</v>
      </c>
      <c r="D16" s="43">
        <v>28.14</v>
      </c>
      <c r="E16" s="41" t="s">
        <v>88</v>
      </c>
      <c r="F16" s="12" t="s">
        <v>52</v>
      </c>
      <c r="G16" s="12" t="s">
        <v>34</v>
      </c>
      <c r="H16" s="12" t="s">
        <v>77</v>
      </c>
      <c r="I16" s="12" t="s">
        <v>37</v>
      </c>
      <c r="J16" s="12" t="s">
        <v>37</v>
      </c>
      <c r="K16" s="12" t="s">
        <v>38</v>
      </c>
      <c r="L16" s="40">
        <v>23</v>
      </c>
      <c r="M16" s="21"/>
      <c r="N16" s="21"/>
      <c r="O16" s="21"/>
      <c r="P16" s="21"/>
      <c r="Q16" s="40">
        <v>21</v>
      </c>
      <c r="R16" s="40">
        <v>2</v>
      </c>
      <c r="S16" s="40"/>
      <c r="T16" s="14">
        <v>902.30944444444447</v>
      </c>
      <c r="U16" s="14">
        <f t="shared" si="0"/>
        <v>20753.117222222223</v>
      </c>
      <c r="V16" s="13"/>
    </row>
    <row r="17" spans="1:22" s="6" customFormat="1" ht="45.75" customHeight="1">
      <c r="A17" s="20">
        <v>12</v>
      </c>
      <c r="B17" s="23">
        <v>1</v>
      </c>
      <c r="C17" s="43" t="s">
        <v>113</v>
      </c>
      <c r="D17" s="43" t="s">
        <v>116</v>
      </c>
      <c r="E17" s="41" t="s">
        <v>89</v>
      </c>
      <c r="F17" s="12" t="s">
        <v>53</v>
      </c>
      <c r="G17" s="12" t="s">
        <v>34</v>
      </c>
      <c r="H17" s="12" t="s">
        <v>77</v>
      </c>
      <c r="I17" s="12" t="s">
        <v>37</v>
      </c>
      <c r="J17" s="12" t="s">
        <v>37</v>
      </c>
      <c r="K17" s="12" t="s">
        <v>38</v>
      </c>
      <c r="L17" s="40">
        <v>32</v>
      </c>
      <c r="M17" s="21"/>
      <c r="N17" s="21"/>
      <c r="O17" s="21"/>
      <c r="P17" s="21"/>
      <c r="Q17" s="40">
        <v>10</v>
      </c>
      <c r="R17" s="40">
        <v>22</v>
      </c>
      <c r="S17" s="40"/>
      <c r="T17" s="14">
        <v>1194.7638888888889</v>
      </c>
      <c r="U17" s="14">
        <f t="shared" si="0"/>
        <v>38232.444444444445</v>
      </c>
      <c r="V17" s="13"/>
    </row>
    <row r="18" spans="1:22" s="6" customFormat="1" ht="45.75" customHeight="1">
      <c r="A18" s="24">
        <v>13</v>
      </c>
      <c r="B18" s="23">
        <v>1</v>
      </c>
      <c r="C18" s="43" t="s">
        <v>113</v>
      </c>
      <c r="D18" s="43" t="s">
        <v>116</v>
      </c>
      <c r="E18" s="41" t="s">
        <v>90</v>
      </c>
      <c r="F18" s="12" t="s">
        <v>54</v>
      </c>
      <c r="G18" s="12" t="s">
        <v>34</v>
      </c>
      <c r="H18" s="12" t="s">
        <v>77</v>
      </c>
      <c r="I18" s="12" t="s">
        <v>37</v>
      </c>
      <c r="J18" s="12" t="s">
        <v>37</v>
      </c>
      <c r="K18" s="12" t="s">
        <v>38</v>
      </c>
      <c r="L18" s="40">
        <v>28</v>
      </c>
      <c r="M18" s="21"/>
      <c r="N18" s="21"/>
      <c r="O18" s="21"/>
      <c r="P18" s="21"/>
      <c r="Q18" s="40">
        <v>13</v>
      </c>
      <c r="R18" s="40">
        <v>15</v>
      </c>
      <c r="S18" s="40"/>
      <c r="T18" s="14">
        <v>1263.5655555555556</v>
      </c>
      <c r="U18" s="14">
        <f t="shared" si="0"/>
        <v>35379.835555555561</v>
      </c>
      <c r="V18" s="13"/>
    </row>
    <row r="19" spans="1:22" s="6" customFormat="1" ht="45.75" customHeight="1">
      <c r="A19" s="20">
        <v>14</v>
      </c>
      <c r="B19" s="23">
        <v>1</v>
      </c>
      <c r="C19" s="43" t="s">
        <v>113</v>
      </c>
      <c r="D19" s="43">
        <v>28.14</v>
      </c>
      <c r="E19" s="41" t="s">
        <v>91</v>
      </c>
      <c r="F19" s="12" t="s">
        <v>55</v>
      </c>
      <c r="G19" s="12" t="s">
        <v>34</v>
      </c>
      <c r="H19" s="12" t="s">
        <v>77</v>
      </c>
      <c r="I19" s="12" t="s">
        <v>37</v>
      </c>
      <c r="J19" s="12" t="s">
        <v>37</v>
      </c>
      <c r="K19" s="12" t="s">
        <v>38</v>
      </c>
      <c r="L19" s="40">
        <v>28</v>
      </c>
      <c r="M19" s="21"/>
      <c r="N19" s="21"/>
      <c r="O19" s="21"/>
      <c r="P19" s="21"/>
      <c r="Q19" s="40">
        <v>21</v>
      </c>
      <c r="R19" s="40">
        <v>7</v>
      </c>
      <c r="S19" s="40"/>
      <c r="T19" s="14">
        <v>1730.3194444444443</v>
      </c>
      <c r="U19" s="14">
        <f t="shared" si="0"/>
        <v>48448.944444444438</v>
      </c>
      <c r="V19" s="13"/>
    </row>
    <row r="20" spans="1:22" s="6" customFormat="1" ht="45.75" customHeight="1">
      <c r="A20" s="24">
        <v>15</v>
      </c>
      <c r="B20" s="23">
        <v>1</v>
      </c>
      <c r="C20" s="43" t="s">
        <v>113</v>
      </c>
      <c r="D20" s="43" t="s">
        <v>116</v>
      </c>
      <c r="E20" s="41" t="s">
        <v>92</v>
      </c>
      <c r="F20" s="12" t="s">
        <v>56</v>
      </c>
      <c r="G20" s="12" t="s">
        <v>34</v>
      </c>
      <c r="H20" s="12" t="s">
        <v>77</v>
      </c>
      <c r="I20" s="12" t="s">
        <v>37</v>
      </c>
      <c r="J20" s="12" t="s">
        <v>37</v>
      </c>
      <c r="K20" s="12" t="s">
        <v>38</v>
      </c>
      <c r="L20" s="40">
        <v>3</v>
      </c>
      <c r="M20" s="21"/>
      <c r="N20" s="21"/>
      <c r="O20" s="21"/>
      <c r="P20" s="21"/>
      <c r="Q20" s="40"/>
      <c r="R20" s="40">
        <v>3</v>
      </c>
      <c r="S20" s="40"/>
      <c r="T20" s="14">
        <v>6136.8194444444443</v>
      </c>
      <c r="U20" s="14">
        <f t="shared" si="0"/>
        <v>18410.458333333332</v>
      </c>
      <c r="V20" s="13"/>
    </row>
    <row r="21" spans="1:22" s="6" customFormat="1" ht="45.75" customHeight="1">
      <c r="A21" s="20">
        <v>16</v>
      </c>
      <c r="B21" s="23">
        <v>1</v>
      </c>
      <c r="C21" s="43" t="s">
        <v>113</v>
      </c>
      <c r="D21" s="43" t="s">
        <v>116</v>
      </c>
      <c r="E21" s="41" t="s">
        <v>93</v>
      </c>
      <c r="F21" s="12" t="s">
        <v>57</v>
      </c>
      <c r="G21" s="12" t="s">
        <v>34</v>
      </c>
      <c r="H21" s="12" t="s">
        <v>77</v>
      </c>
      <c r="I21" s="12" t="s">
        <v>37</v>
      </c>
      <c r="J21" s="12" t="s">
        <v>37</v>
      </c>
      <c r="K21" s="12" t="s">
        <v>38</v>
      </c>
      <c r="L21" s="40">
        <v>10</v>
      </c>
      <c r="M21" s="21"/>
      <c r="N21" s="21"/>
      <c r="O21" s="21"/>
      <c r="P21" s="21"/>
      <c r="Q21" s="40">
        <v>2</v>
      </c>
      <c r="R21" s="40">
        <v>8</v>
      </c>
      <c r="S21" s="40"/>
      <c r="T21" s="14">
        <v>6136.8194444444443</v>
      </c>
      <c r="U21" s="14">
        <f t="shared" si="0"/>
        <v>61368.194444444445</v>
      </c>
      <c r="V21" s="13"/>
    </row>
    <row r="22" spans="1:22" s="6" customFormat="1" ht="45.75" customHeight="1">
      <c r="A22" s="24">
        <v>17</v>
      </c>
      <c r="B22" s="23">
        <v>1</v>
      </c>
      <c r="C22" s="43" t="s">
        <v>113</v>
      </c>
      <c r="D22" s="43" t="s">
        <v>116</v>
      </c>
      <c r="E22" s="41" t="s">
        <v>94</v>
      </c>
      <c r="F22" s="12" t="s">
        <v>58</v>
      </c>
      <c r="G22" s="12" t="s">
        <v>34</v>
      </c>
      <c r="H22" s="12" t="s">
        <v>77</v>
      </c>
      <c r="I22" s="12" t="s">
        <v>37</v>
      </c>
      <c r="J22" s="12" t="s">
        <v>37</v>
      </c>
      <c r="K22" s="12" t="s">
        <v>38</v>
      </c>
      <c r="L22" s="40">
        <v>3</v>
      </c>
      <c r="M22" s="21"/>
      <c r="N22" s="21"/>
      <c r="O22" s="21"/>
      <c r="P22" s="21"/>
      <c r="Q22" s="40">
        <v>2</v>
      </c>
      <c r="R22" s="40">
        <v>1</v>
      </c>
      <c r="S22" s="40"/>
      <c r="T22" s="14">
        <v>5774.3866666666663</v>
      </c>
      <c r="U22" s="14">
        <f t="shared" si="0"/>
        <v>17323.16</v>
      </c>
      <c r="V22" s="13"/>
    </row>
    <row r="23" spans="1:22" s="6" customFormat="1" ht="45.75" customHeight="1">
      <c r="A23" s="20">
        <v>18</v>
      </c>
      <c r="B23" s="23">
        <v>1</v>
      </c>
      <c r="C23" s="43" t="s">
        <v>113</v>
      </c>
      <c r="D23" s="43" t="s">
        <v>116</v>
      </c>
      <c r="E23" s="41" t="s">
        <v>95</v>
      </c>
      <c r="F23" s="12" t="s">
        <v>59</v>
      </c>
      <c r="G23" s="12" t="s">
        <v>34</v>
      </c>
      <c r="H23" s="12" t="s">
        <v>77</v>
      </c>
      <c r="I23" s="12" t="s">
        <v>37</v>
      </c>
      <c r="J23" s="12" t="s">
        <v>37</v>
      </c>
      <c r="K23" s="12" t="s">
        <v>38</v>
      </c>
      <c r="L23" s="40">
        <v>2</v>
      </c>
      <c r="M23" s="21"/>
      <c r="N23" s="21"/>
      <c r="O23" s="21"/>
      <c r="P23" s="21"/>
      <c r="Q23" s="40"/>
      <c r="R23" s="40">
        <v>2</v>
      </c>
      <c r="S23" s="40"/>
      <c r="T23" s="14">
        <v>10093.947333333332</v>
      </c>
      <c r="U23" s="14">
        <f t="shared" si="0"/>
        <v>20187.894666666663</v>
      </c>
      <c r="V23" s="13"/>
    </row>
    <row r="24" spans="1:22" s="6" customFormat="1" ht="45.75" customHeight="1">
      <c r="A24" s="24">
        <v>19</v>
      </c>
      <c r="B24" s="23">
        <v>1</v>
      </c>
      <c r="C24" s="43" t="s">
        <v>113</v>
      </c>
      <c r="D24" s="43">
        <v>28.14</v>
      </c>
      <c r="E24" s="41" t="s">
        <v>96</v>
      </c>
      <c r="F24" s="12" t="s">
        <v>60</v>
      </c>
      <c r="G24" s="12" t="s">
        <v>34</v>
      </c>
      <c r="H24" s="12" t="s">
        <v>77</v>
      </c>
      <c r="I24" s="12" t="s">
        <v>37</v>
      </c>
      <c r="J24" s="12" t="s">
        <v>37</v>
      </c>
      <c r="K24" s="12" t="s">
        <v>38</v>
      </c>
      <c r="L24" s="40">
        <v>10</v>
      </c>
      <c r="M24" s="21"/>
      <c r="N24" s="21"/>
      <c r="O24" s="21"/>
      <c r="P24" s="21"/>
      <c r="Q24" s="40">
        <v>10</v>
      </c>
      <c r="R24" s="40"/>
      <c r="S24" s="40"/>
      <c r="T24" s="14">
        <v>1214.1327777777778</v>
      </c>
      <c r="U24" s="14">
        <f t="shared" si="0"/>
        <v>12141.327777777778</v>
      </c>
      <c r="V24" s="13"/>
    </row>
    <row r="25" spans="1:22" s="6" customFormat="1" ht="45.75" customHeight="1">
      <c r="A25" s="20">
        <v>20</v>
      </c>
      <c r="B25" s="23">
        <v>1</v>
      </c>
      <c r="C25" s="43" t="s">
        <v>113</v>
      </c>
      <c r="D25" s="43">
        <v>28.14</v>
      </c>
      <c r="E25" s="41" t="s">
        <v>97</v>
      </c>
      <c r="F25" s="12" t="s">
        <v>61</v>
      </c>
      <c r="G25" s="12" t="s">
        <v>34</v>
      </c>
      <c r="H25" s="12" t="s">
        <v>77</v>
      </c>
      <c r="I25" s="12" t="s">
        <v>37</v>
      </c>
      <c r="J25" s="12" t="s">
        <v>37</v>
      </c>
      <c r="K25" s="12" t="s">
        <v>38</v>
      </c>
      <c r="L25" s="40">
        <v>4</v>
      </c>
      <c r="M25" s="21"/>
      <c r="N25" s="21"/>
      <c r="O25" s="21"/>
      <c r="P25" s="21"/>
      <c r="Q25" s="40">
        <v>4</v>
      </c>
      <c r="R25" s="40"/>
      <c r="S25" s="40"/>
      <c r="T25" s="14">
        <v>1280.6966666666667</v>
      </c>
      <c r="U25" s="14">
        <f t="shared" si="0"/>
        <v>5122.7866666666669</v>
      </c>
      <c r="V25" s="13"/>
    </row>
    <row r="26" spans="1:22" s="6" customFormat="1" ht="45.75" customHeight="1">
      <c r="A26" s="24">
        <v>21</v>
      </c>
      <c r="B26" s="23">
        <v>1</v>
      </c>
      <c r="C26" s="43" t="s">
        <v>113</v>
      </c>
      <c r="D26" s="43" t="s">
        <v>116</v>
      </c>
      <c r="E26" s="41" t="s">
        <v>98</v>
      </c>
      <c r="F26" s="12" t="s">
        <v>62</v>
      </c>
      <c r="G26" s="12" t="s">
        <v>34</v>
      </c>
      <c r="H26" s="12" t="s">
        <v>77</v>
      </c>
      <c r="I26" s="12" t="s">
        <v>37</v>
      </c>
      <c r="J26" s="12" t="s">
        <v>37</v>
      </c>
      <c r="K26" s="12" t="s">
        <v>38</v>
      </c>
      <c r="L26" s="40">
        <v>4</v>
      </c>
      <c r="M26" s="21"/>
      <c r="N26" s="21"/>
      <c r="O26" s="21"/>
      <c r="P26" s="21"/>
      <c r="Q26" s="40">
        <v>2</v>
      </c>
      <c r="R26" s="40">
        <v>2</v>
      </c>
      <c r="S26" s="40"/>
      <c r="T26" s="14">
        <v>11821.578888888887</v>
      </c>
      <c r="U26" s="14">
        <f t="shared" si="0"/>
        <v>47286.31555555555</v>
      </c>
      <c r="V26" s="13"/>
    </row>
    <row r="27" spans="1:22" s="6" customFormat="1" ht="45.75" customHeight="1">
      <c r="A27" s="20">
        <v>22</v>
      </c>
      <c r="B27" s="23">
        <v>1</v>
      </c>
      <c r="C27" s="43" t="s">
        <v>113</v>
      </c>
      <c r="D27" s="43" t="s">
        <v>116</v>
      </c>
      <c r="E27" s="41" t="s">
        <v>99</v>
      </c>
      <c r="F27" s="12" t="s">
        <v>63</v>
      </c>
      <c r="G27" s="12" t="s">
        <v>34</v>
      </c>
      <c r="H27" s="12" t="s">
        <v>77</v>
      </c>
      <c r="I27" s="12" t="s">
        <v>37</v>
      </c>
      <c r="J27" s="12" t="s">
        <v>37</v>
      </c>
      <c r="K27" s="12" t="s">
        <v>38</v>
      </c>
      <c r="L27" s="40">
        <v>1</v>
      </c>
      <c r="M27" s="21"/>
      <c r="N27" s="21"/>
      <c r="O27" s="21"/>
      <c r="P27" s="21"/>
      <c r="Q27" s="40">
        <v>1</v>
      </c>
      <c r="R27" s="40"/>
      <c r="S27" s="40"/>
      <c r="T27" s="14">
        <v>42370.812222222223</v>
      </c>
      <c r="U27" s="14">
        <f t="shared" si="0"/>
        <v>42370.812222222223</v>
      </c>
      <c r="V27" s="13"/>
    </row>
    <row r="28" spans="1:22" s="6" customFormat="1" ht="45.75" customHeight="1">
      <c r="A28" s="24">
        <v>23</v>
      </c>
      <c r="B28" s="23">
        <v>1</v>
      </c>
      <c r="C28" s="43" t="s">
        <v>113</v>
      </c>
      <c r="D28" s="43" t="s">
        <v>116</v>
      </c>
      <c r="E28" s="41" t="s">
        <v>100</v>
      </c>
      <c r="F28" s="12" t="s">
        <v>64</v>
      </c>
      <c r="G28" s="12" t="s">
        <v>34</v>
      </c>
      <c r="H28" s="12" t="s">
        <v>77</v>
      </c>
      <c r="I28" s="12" t="s">
        <v>37</v>
      </c>
      <c r="J28" s="12" t="s">
        <v>37</v>
      </c>
      <c r="K28" s="12" t="s">
        <v>38</v>
      </c>
      <c r="L28" s="40">
        <v>1</v>
      </c>
      <c r="M28" s="21"/>
      <c r="N28" s="21"/>
      <c r="O28" s="21"/>
      <c r="P28" s="21"/>
      <c r="Q28" s="40"/>
      <c r="R28" s="40">
        <v>1</v>
      </c>
      <c r="S28" s="40"/>
      <c r="T28" s="14">
        <v>33488.552000000003</v>
      </c>
      <c r="U28" s="14">
        <f t="shared" si="0"/>
        <v>33488.552000000003</v>
      </c>
      <c r="V28" s="13"/>
    </row>
    <row r="29" spans="1:22" s="6" customFormat="1" ht="45.75" customHeight="1">
      <c r="A29" s="20">
        <v>24</v>
      </c>
      <c r="B29" s="23">
        <v>1</v>
      </c>
      <c r="C29" s="43" t="s">
        <v>113</v>
      </c>
      <c r="D29" s="43" t="s">
        <v>116</v>
      </c>
      <c r="E29" s="41" t="s">
        <v>101</v>
      </c>
      <c r="F29" s="12" t="s">
        <v>65</v>
      </c>
      <c r="G29" s="12" t="s">
        <v>34</v>
      </c>
      <c r="H29" s="12" t="s">
        <v>77</v>
      </c>
      <c r="I29" s="12" t="s">
        <v>37</v>
      </c>
      <c r="J29" s="12" t="s">
        <v>37</v>
      </c>
      <c r="K29" s="12" t="s">
        <v>38</v>
      </c>
      <c r="L29" s="40">
        <v>3</v>
      </c>
      <c r="M29" s="21"/>
      <c r="N29" s="21"/>
      <c r="O29" s="21"/>
      <c r="P29" s="21"/>
      <c r="Q29" s="40">
        <v>1</v>
      </c>
      <c r="R29" s="40">
        <v>2</v>
      </c>
      <c r="S29" s="40"/>
      <c r="T29" s="14">
        <v>8151.2511111111116</v>
      </c>
      <c r="U29" s="14">
        <f t="shared" si="0"/>
        <v>24453.753333333334</v>
      </c>
      <c r="V29" s="13"/>
    </row>
    <row r="30" spans="1:22" s="6" customFormat="1" ht="45.75" customHeight="1">
      <c r="A30" s="24">
        <v>25</v>
      </c>
      <c r="B30" s="23">
        <v>1</v>
      </c>
      <c r="C30" s="43" t="s">
        <v>113</v>
      </c>
      <c r="D30" s="43">
        <v>28.14</v>
      </c>
      <c r="E30" s="41" t="s">
        <v>102</v>
      </c>
      <c r="F30" s="12" t="s">
        <v>66</v>
      </c>
      <c r="G30" s="12" t="s">
        <v>34</v>
      </c>
      <c r="H30" s="12" t="s">
        <v>77</v>
      </c>
      <c r="I30" s="12" t="s">
        <v>37</v>
      </c>
      <c r="J30" s="12" t="s">
        <v>37</v>
      </c>
      <c r="K30" s="12" t="s">
        <v>38</v>
      </c>
      <c r="L30" s="40">
        <v>225</v>
      </c>
      <c r="M30" s="21"/>
      <c r="N30" s="21"/>
      <c r="O30" s="21"/>
      <c r="P30" s="21"/>
      <c r="Q30" s="40">
        <v>215</v>
      </c>
      <c r="R30" s="40">
        <v>10</v>
      </c>
      <c r="S30" s="40"/>
      <c r="T30" s="14">
        <v>133.24111111111111</v>
      </c>
      <c r="U30" s="14">
        <f t="shared" si="0"/>
        <v>29979.25</v>
      </c>
      <c r="V30" s="13"/>
    </row>
    <row r="31" spans="1:22" s="6" customFormat="1" ht="45.75" customHeight="1">
      <c r="A31" s="20">
        <v>26</v>
      </c>
      <c r="B31" s="23">
        <v>1</v>
      </c>
      <c r="C31" s="43" t="s">
        <v>113</v>
      </c>
      <c r="D31" s="43">
        <v>28.14</v>
      </c>
      <c r="E31" s="41" t="s">
        <v>103</v>
      </c>
      <c r="F31" s="12" t="s">
        <v>67</v>
      </c>
      <c r="G31" s="12" t="s">
        <v>34</v>
      </c>
      <c r="H31" s="12" t="s">
        <v>77</v>
      </c>
      <c r="I31" s="12" t="s">
        <v>37</v>
      </c>
      <c r="J31" s="12" t="s">
        <v>37</v>
      </c>
      <c r="K31" s="12" t="s">
        <v>38</v>
      </c>
      <c r="L31" s="40">
        <v>4</v>
      </c>
      <c r="M31" s="21"/>
      <c r="N31" s="21"/>
      <c r="O31" s="21"/>
      <c r="P31" s="21"/>
      <c r="Q31" s="40">
        <v>4</v>
      </c>
      <c r="R31" s="40"/>
      <c r="S31" s="40"/>
      <c r="T31" s="14">
        <v>2596.5672222222224</v>
      </c>
      <c r="U31" s="14">
        <f t="shared" si="0"/>
        <v>10386.26888888889</v>
      </c>
      <c r="V31" s="13"/>
    </row>
    <row r="32" spans="1:22" s="6" customFormat="1" ht="45.75" customHeight="1">
      <c r="A32" s="24">
        <v>27</v>
      </c>
      <c r="B32" s="23">
        <v>1</v>
      </c>
      <c r="C32" s="43" t="s">
        <v>113</v>
      </c>
      <c r="D32" s="43">
        <v>28.14</v>
      </c>
      <c r="E32" s="41" t="s">
        <v>104</v>
      </c>
      <c r="F32" s="12" t="s">
        <v>68</v>
      </c>
      <c r="G32" s="12" t="s">
        <v>34</v>
      </c>
      <c r="H32" s="12" t="s">
        <v>77</v>
      </c>
      <c r="I32" s="12" t="s">
        <v>37</v>
      </c>
      <c r="J32" s="12" t="s">
        <v>37</v>
      </c>
      <c r="K32" s="12" t="s">
        <v>38</v>
      </c>
      <c r="L32" s="40">
        <v>6</v>
      </c>
      <c r="M32" s="21"/>
      <c r="N32" s="21"/>
      <c r="O32" s="21"/>
      <c r="P32" s="21"/>
      <c r="Q32" s="40">
        <v>6</v>
      </c>
      <c r="R32" s="40"/>
      <c r="S32" s="40"/>
      <c r="T32" s="14">
        <v>107.06111111111112</v>
      </c>
      <c r="U32" s="14">
        <f t="shared" si="0"/>
        <v>642.36666666666667</v>
      </c>
      <c r="V32" s="13"/>
    </row>
    <row r="33" spans="1:22" s="6" customFormat="1" ht="45.75" customHeight="1">
      <c r="A33" s="20">
        <v>28</v>
      </c>
      <c r="B33" s="23">
        <v>1</v>
      </c>
      <c r="C33" s="43" t="s">
        <v>117</v>
      </c>
      <c r="D33" s="43">
        <v>28.14</v>
      </c>
      <c r="E33" s="41" t="s">
        <v>105</v>
      </c>
      <c r="F33" s="12" t="s">
        <v>69</v>
      </c>
      <c r="G33" s="12" t="s">
        <v>34</v>
      </c>
      <c r="H33" s="12" t="s">
        <v>77</v>
      </c>
      <c r="I33" s="12" t="s">
        <v>37</v>
      </c>
      <c r="J33" s="12" t="s">
        <v>37</v>
      </c>
      <c r="K33" s="12" t="s">
        <v>38</v>
      </c>
      <c r="L33" s="40">
        <v>5</v>
      </c>
      <c r="M33" s="21"/>
      <c r="N33" s="21"/>
      <c r="O33" s="21"/>
      <c r="P33" s="21"/>
      <c r="Q33" s="40">
        <v>2</v>
      </c>
      <c r="R33" s="40">
        <v>3</v>
      </c>
      <c r="S33" s="40"/>
      <c r="T33" s="14">
        <v>1496.5672222222222</v>
      </c>
      <c r="U33" s="14">
        <f t="shared" si="0"/>
        <v>7482.8361111111108</v>
      </c>
      <c r="V33" s="13"/>
    </row>
    <row r="34" spans="1:22" s="6" customFormat="1" ht="45.75" customHeight="1">
      <c r="A34" s="24">
        <v>29</v>
      </c>
      <c r="B34" s="23">
        <v>1</v>
      </c>
      <c r="C34" s="43" t="s">
        <v>118</v>
      </c>
      <c r="D34" s="43">
        <v>28.14</v>
      </c>
      <c r="E34" s="41" t="s">
        <v>106</v>
      </c>
      <c r="F34" s="12" t="s">
        <v>70</v>
      </c>
      <c r="G34" s="12" t="s">
        <v>34</v>
      </c>
      <c r="H34" s="12" t="s">
        <v>77</v>
      </c>
      <c r="I34" s="12" t="s">
        <v>37</v>
      </c>
      <c r="J34" s="12" t="s">
        <v>37</v>
      </c>
      <c r="K34" s="12" t="s">
        <v>38</v>
      </c>
      <c r="L34" s="40">
        <v>100</v>
      </c>
      <c r="M34" s="21"/>
      <c r="N34" s="21"/>
      <c r="O34" s="21"/>
      <c r="P34" s="21"/>
      <c r="Q34" s="40">
        <v>100</v>
      </c>
      <c r="R34" s="40"/>
      <c r="S34" s="40"/>
      <c r="T34" s="14">
        <v>149.61111111111111</v>
      </c>
      <c r="U34" s="14">
        <f t="shared" si="0"/>
        <v>14961.111111111111</v>
      </c>
      <c r="V34" s="13"/>
    </row>
    <row r="35" spans="1:22" s="6" customFormat="1" ht="45.75" customHeight="1">
      <c r="A35" s="20">
        <v>30</v>
      </c>
      <c r="B35" s="23">
        <v>1</v>
      </c>
      <c r="C35" s="43" t="s">
        <v>113</v>
      </c>
      <c r="D35" s="43" t="s">
        <v>116</v>
      </c>
      <c r="E35" s="41" t="s">
        <v>107</v>
      </c>
      <c r="F35" s="12" t="s">
        <v>71</v>
      </c>
      <c r="G35" s="12" t="s">
        <v>34</v>
      </c>
      <c r="H35" s="12" t="s">
        <v>77</v>
      </c>
      <c r="I35" s="12" t="s">
        <v>37</v>
      </c>
      <c r="J35" s="12" t="s">
        <v>37</v>
      </c>
      <c r="K35" s="12" t="s">
        <v>38</v>
      </c>
      <c r="L35" s="40">
        <v>24</v>
      </c>
      <c r="M35" s="21"/>
      <c r="N35" s="21"/>
      <c r="O35" s="21"/>
      <c r="P35" s="21"/>
      <c r="Q35" s="40">
        <v>1</v>
      </c>
      <c r="R35" s="40">
        <v>23</v>
      </c>
      <c r="S35" s="40"/>
      <c r="T35" s="14">
        <v>2257.5416666666665</v>
      </c>
      <c r="U35" s="14">
        <f t="shared" si="0"/>
        <v>54181</v>
      </c>
      <c r="V35" s="13"/>
    </row>
    <row r="36" spans="1:22" s="6" customFormat="1" ht="45.75" customHeight="1">
      <c r="A36" s="24">
        <v>31</v>
      </c>
      <c r="B36" s="23">
        <v>1</v>
      </c>
      <c r="C36" s="43" t="s">
        <v>113</v>
      </c>
      <c r="D36" s="43" t="s">
        <v>116</v>
      </c>
      <c r="E36" s="41" t="s">
        <v>108</v>
      </c>
      <c r="F36" s="12" t="s">
        <v>72</v>
      </c>
      <c r="G36" s="12" t="s">
        <v>34</v>
      </c>
      <c r="H36" s="12" t="s">
        <v>77</v>
      </c>
      <c r="I36" s="12" t="s">
        <v>37</v>
      </c>
      <c r="J36" s="12" t="s">
        <v>37</v>
      </c>
      <c r="K36" s="12" t="s">
        <v>38</v>
      </c>
      <c r="L36" s="40">
        <v>21</v>
      </c>
      <c r="M36" s="21"/>
      <c r="N36" s="21"/>
      <c r="O36" s="21"/>
      <c r="P36" s="21"/>
      <c r="Q36" s="40">
        <v>13</v>
      </c>
      <c r="R36" s="40">
        <v>8</v>
      </c>
      <c r="S36" s="40"/>
      <c r="T36" s="14">
        <v>2350.7422222222222</v>
      </c>
      <c r="U36" s="14">
        <f t="shared" si="0"/>
        <v>49365.586666666662</v>
      </c>
      <c r="V36" s="13"/>
    </row>
    <row r="37" spans="1:22" s="6" customFormat="1" ht="45.75" customHeight="1">
      <c r="A37" s="20">
        <v>32</v>
      </c>
      <c r="B37" s="23">
        <v>1</v>
      </c>
      <c r="C37" s="43" t="s">
        <v>113</v>
      </c>
      <c r="D37" s="43" t="s">
        <v>116</v>
      </c>
      <c r="E37" s="41" t="s">
        <v>109</v>
      </c>
      <c r="F37" s="12" t="s">
        <v>73</v>
      </c>
      <c r="G37" s="12" t="s">
        <v>34</v>
      </c>
      <c r="H37" s="12" t="s">
        <v>77</v>
      </c>
      <c r="I37" s="12" t="s">
        <v>37</v>
      </c>
      <c r="J37" s="12" t="s">
        <v>37</v>
      </c>
      <c r="K37" s="12" t="s">
        <v>38</v>
      </c>
      <c r="L37" s="40">
        <v>13</v>
      </c>
      <c r="M37" s="21"/>
      <c r="N37" s="21"/>
      <c r="O37" s="21"/>
      <c r="P37" s="21"/>
      <c r="Q37" s="40">
        <v>5</v>
      </c>
      <c r="R37" s="40">
        <v>8</v>
      </c>
      <c r="S37" s="40"/>
      <c r="T37" s="14">
        <v>5773.0555555555557</v>
      </c>
      <c r="U37" s="14">
        <f t="shared" si="0"/>
        <v>75049.722222222219</v>
      </c>
      <c r="V37" s="13"/>
    </row>
    <row r="38" spans="1:22" s="6" customFormat="1" ht="45.75" customHeight="1">
      <c r="A38" s="24">
        <v>33</v>
      </c>
      <c r="B38" s="23">
        <v>1</v>
      </c>
      <c r="C38" s="43" t="s">
        <v>113</v>
      </c>
      <c r="D38" s="43" t="s">
        <v>116</v>
      </c>
      <c r="E38" s="41" t="s">
        <v>110</v>
      </c>
      <c r="F38" s="12" t="s">
        <v>74</v>
      </c>
      <c r="G38" s="12" t="s">
        <v>34</v>
      </c>
      <c r="H38" s="12" t="s">
        <v>77</v>
      </c>
      <c r="I38" s="12" t="s">
        <v>37</v>
      </c>
      <c r="J38" s="12" t="s">
        <v>37</v>
      </c>
      <c r="K38" s="12" t="s">
        <v>38</v>
      </c>
      <c r="L38" s="40">
        <v>2</v>
      </c>
      <c r="M38" s="21"/>
      <c r="N38" s="21"/>
      <c r="O38" s="21"/>
      <c r="P38" s="21"/>
      <c r="Q38" s="40">
        <v>1</v>
      </c>
      <c r="R38" s="40">
        <v>1</v>
      </c>
      <c r="S38" s="40"/>
      <c r="T38" s="14">
        <v>1635.8955555555556</v>
      </c>
      <c r="U38" s="14">
        <f t="shared" si="0"/>
        <v>3271.7911111111111</v>
      </c>
      <c r="V38" s="13"/>
    </row>
    <row r="39" spans="1:22" s="6" customFormat="1" ht="45.75" customHeight="1">
      <c r="A39" s="20">
        <v>34</v>
      </c>
      <c r="B39" s="23">
        <v>1</v>
      </c>
      <c r="C39" s="44" t="s">
        <v>117</v>
      </c>
      <c r="D39" s="44" t="s">
        <v>116</v>
      </c>
      <c r="E39" s="42" t="s">
        <v>111</v>
      </c>
      <c r="F39" s="12" t="s">
        <v>75</v>
      </c>
      <c r="G39" s="12" t="s">
        <v>34</v>
      </c>
      <c r="H39" s="12" t="s">
        <v>77</v>
      </c>
      <c r="I39" s="12" t="s">
        <v>37</v>
      </c>
      <c r="J39" s="12" t="s">
        <v>37</v>
      </c>
      <c r="K39" s="12" t="s">
        <v>38</v>
      </c>
      <c r="L39" s="40">
        <v>1</v>
      </c>
      <c r="M39" s="21"/>
      <c r="N39" s="21"/>
      <c r="O39" s="21"/>
      <c r="P39" s="21"/>
      <c r="Q39" s="40"/>
      <c r="R39" s="40"/>
      <c r="S39" s="40">
        <v>1</v>
      </c>
      <c r="T39" s="14">
        <v>21517.47111111111</v>
      </c>
      <c r="U39" s="14">
        <f t="shared" si="0"/>
        <v>21517.47111111111</v>
      </c>
      <c r="V39" s="13"/>
    </row>
    <row r="40" spans="1:22" s="6" customFormat="1" ht="45.75" customHeight="1" thickBot="1">
      <c r="A40" s="24">
        <v>35</v>
      </c>
      <c r="B40" s="23">
        <v>1</v>
      </c>
      <c r="C40" s="44" t="s">
        <v>117</v>
      </c>
      <c r="D40" s="44" t="s">
        <v>116</v>
      </c>
      <c r="E40" s="42" t="s">
        <v>112</v>
      </c>
      <c r="F40" s="12" t="s">
        <v>76</v>
      </c>
      <c r="G40" s="12" t="s">
        <v>34</v>
      </c>
      <c r="H40" s="12" t="s">
        <v>77</v>
      </c>
      <c r="I40" s="12" t="s">
        <v>37</v>
      </c>
      <c r="J40" s="12" t="s">
        <v>37</v>
      </c>
      <c r="K40" s="12" t="s">
        <v>38</v>
      </c>
      <c r="L40" s="40">
        <v>1</v>
      </c>
      <c r="M40" s="21"/>
      <c r="N40" s="21"/>
      <c r="O40" s="21"/>
      <c r="P40" s="21"/>
      <c r="Q40" s="40"/>
      <c r="R40" s="40"/>
      <c r="S40" s="40">
        <v>1</v>
      </c>
      <c r="T40" s="14">
        <v>74039.140888888884</v>
      </c>
      <c r="U40" s="14">
        <f t="shared" si="0"/>
        <v>74039.140888888884</v>
      </c>
      <c r="V40" s="13"/>
    </row>
    <row r="41" spans="1:22" s="6" customFormat="1" ht="13.5" thickBot="1">
      <c r="A41" s="37" t="s">
        <v>35</v>
      </c>
      <c r="B41" s="38"/>
      <c r="C41" s="38"/>
      <c r="D41" s="38"/>
      <c r="E41" s="38"/>
      <c r="F41" s="38"/>
      <c r="G41" s="38"/>
      <c r="H41" s="38"/>
      <c r="I41" s="38"/>
      <c r="J41" s="38"/>
      <c r="K41" s="39"/>
      <c r="L41" s="22">
        <f>SUM(L6:L40)</f>
        <v>742</v>
      </c>
      <c r="M41" s="16" t="e">
        <f>SUM(#REF!)</f>
        <v>#REF!</v>
      </c>
      <c r="N41" s="16" t="e">
        <f>SUM(#REF!)</f>
        <v>#REF!</v>
      </c>
      <c r="O41" s="16" t="e">
        <f>SUM(#REF!)</f>
        <v>#REF!</v>
      </c>
      <c r="P41" s="16" t="e">
        <f>SUM(#REF!)</f>
        <v>#REF!</v>
      </c>
      <c r="Q41" s="16"/>
      <c r="R41" s="16"/>
      <c r="S41" s="16"/>
      <c r="T41" s="16"/>
      <c r="U41" s="16">
        <f>SUM(U6:U40)</f>
        <v>1032306.4163333331</v>
      </c>
      <c r="V41" s="17"/>
    </row>
    <row r="42" spans="1:22" s="6" customFormat="1" ht="74.25" customHeight="1">
      <c r="A42" s="27" t="s">
        <v>27</v>
      </c>
      <c r="B42" s="27"/>
      <c r="C42" s="27"/>
      <c r="D42" s="28" t="s">
        <v>14</v>
      </c>
      <c r="E42" s="28"/>
      <c r="F42" s="28"/>
      <c r="G42" s="28"/>
      <c r="H42" s="28"/>
      <c r="I42" s="28"/>
      <c r="J42" s="28"/>
      <c r="K42" s="28"/>
      <c r="L42" s="28"/>
      <c r="M42" s="28"/>
      <c r="N42" s="28"/>
      <c r="O42" s="28"/>
      <c r="P42" s="28"/>
      <c r="Q42" s="28"/>
      <c r="R42" s="28"/>
      <c r="S42" s="28"/>
      <c r="T42" s="28"/>
      <c r="U42" s="28"/>
      <c r="V42" s="28"/>
    </row>
    <row r="43" spans="1:22" s="6" customFormat="1" ht="59.25" customHeight="1">
      <c r="A43" s="27" t="s">
        <v>21</v>
      </c>
      <c r="B43" s="27"/>
      <c r="C43" s="27"/>
      <c r="D43" s="28" t="s">
        <v>20</v>
      </c>
      <c r="E43" s="28"/>
      <c r="F43" s="28"/>
      <c r="G43" s="28"/>
      <c r="H43" s="28"/>
      <c r="I43" s="28"/>
      <c r="J43" s="28"/>
      <c r="K43" s="28"/>
      <c r="L43" s="28"/>
      <c r="M43" s="28"/>
      <c r="N43" s="28"/>
      <c r="O43" s="28"/>
      <c r="P43" s="28"/>
      <c r="Q43" s="28"/>
      <c r="R43" s="28"/>
      <c r="S43" s="28"/>
      <c r="T43" s="28"/>
      <c r="U43" s="28"/>
      <c r="V43" s="28"/>
    </row>
    <row r="44" spans="1:22" s="6" customFormat="1" ht="54" customHeight="1">
      <c r="A44" s="27" t="s">
        <v>23</v>
      </c>
      <c r="B44" s="27"/>
      <c r="C44" s="27"/>
      <c r="D44" s="28" t="s">
        <v>22</v>
      </c>
      <c r="E44" s="28"/>
      <c r="F44" s="28"/>
      <c r="G44" s="28"/>
      <c r="H44" s="28"/>
      <c r="I44" s="28"/>
      <c r="J44" s="28"/>
      <c r="K44" s="28"/>
      <c r="L44" s="28"/>
      <c r="M44" s="28"/>
      <c r="N44" s="28"/>
      <c r="O44" s="28"/>
      <c r="P44" s="28"/>
      <c r="Q44" s="28"/>
      <c r="R44" s="28"/>
      <c r="S44" s="28"/>
      <c r="T44" s="28"/>
      <c r="U44" s="28"/>
      <c r="V44" s="28"/>
    </row>
    <row r="45" spans="1:22" s="6" customFormat="1" ht="47.25" customHeight="1">
      <c r="A45" s="27" t="s">
        <v>24</v>
      </c>
      <c r="B45" s="27"/>
      <c r="C45" s="27"/>
      <c r="D45" s="28" t="s">
        <v>19</v>
      </c>
      <c r="E45" s="28"/>
      <c r="F45" s="28"/>
      <c r="G45" s="28"/>
      <c r="H45" s="28"/>
      <c r="I45" s="28"/>
      <c r="J45" s="28"/>
      <c r="K45" s="28"/>
      <c r="L45" s="28"/>
      <c r="M45" s="28"/>
      <c r="N45" s="28"/>
      <c r="O45" s="28"/>
      <c r="P45" s="28"/>
      <c r="Q45" s="28"/>
      <c r="R45" s="28"/>
      <c r="S45" s="28"/>
      <c r="T45" s="28"/>
      <c r="U45" s="28"/>
      <c r="V45" s="28"/>
    </row>
    <row r="46" spans="1:22" s="6" customFormat="1" ht="227.25" customHeight="1">
      <c r="A46" s="25" t="s">
        <v>25</v>
      </c>
      <c r="B46" s="25"/>
      <c r="C46" s="25"/>
      <c r="D46" s="26" t="s">
        <v>32</v>
      </c>
      <c r="E46" s="26"/>
      <c r="F46" s="26"/>
      <c r="G46" s="26"/>
      <c r="H46" s="26"/>
      <c r="I46" s="26"/>
      <c r="J46" s="26"/>
      <c r="K46" s="26"/>
      <c r="L46" s="26"/>
      <c r="M46" s="26"/>
      <c r="N46" s="26"/>
      <c r="O46" s="26"/>
      <c r="P46" s="26"/>
      <c r="Q46" s="26"/>
      <c r="R46" s="26"/>
      <c r="S46" s="26"/>
      <c r="T46" s="26"/>
      <c r="U46" s="26"/>
      <c r="V46" s="26"/>
    </row>
    <row r="47" spans="1:22" s="6" customFormat="1" ht="108.75" customHeight="1">
      <c r="A47" s="25" t="s">
        <v>26</v>
      </c>
      <c r="B47" s="25"/>
      <c r="C47" s="25"/>
      <c r="D47" s="26" t="s">
        <v>33</v>
      </c>
      <c r="E47" s="26"/>
      <c r="F47" s="26"/>
      <c r="G47" s="26"/>
      <c r="H47" s="26"/>
      <c r="I47" s="26"/>
      <c r="J47" s="26"/>
      <c r="K47" s="26"/>
      <c r="L47" s="26"/>
      <c r="M47" s="26"/>
      <c r="N47" s="26"/>
      <c r="O47" s="26"/>
      <c r="P47" s="26"/>
      <c r="Q47" s="26"/>
      <c r="R47" s="26"/>
      <c r="S47" s="26"/>
      <c r="T47" s="26"/>
      <c r="U47" s="26"/>
      <c r="V47" s="26"/>
    </row>
    <row r="48" spans="1:22" ht="15">
      <c r="C48" s="3"/>
      <c r="D48" s="3"/>
      <c r="E48" s="3"/>
      <c r="F48" s="4"/>
      <c r="G48" s="4"/>
      <c r="H48" s="4"/>
      <c r="I48" s="4"/>
    </row>
    <row r="49" spans="3:9" ht="15">
      <c r="C49" s="3"/>
      <c r="D49" s="3"/>
      <c r="E49" s="3"/>
      <c r="F49" s="4"/>
      <c r="G49" s="4"/>
      <c r="H49" s="4"/>
      <c r="I49" s="4"/>
    </row>
  </sheetData>
  <protectedRanges>
    <protectedRange sqref="F6:F40" name="Диапазон3"/>
  </protectedRanges>
  <mergeCells count="18">
    <mergeCell ref="E3:L3"/>
    <mergeCell ref="V4:V5"/>
    <mergeCell ref="A42:C42"/>
    <mergeCell ref="A44:C44"/>
    <mergeCell ref="M4:S4"/>
    <mergeCell ref="D42:V42"/>
    <mergeCell ref="T4:T5"/>
    <mergeCell ref="U4:U5"/>
    <mergeCell ref="A41:K41"/>
    <mergeCell ref="A47:C47"/>
    <mergeCell ref="D47:V47"/>
    <mergeCell ref="A45:C45"/>
    <mergeCell ref="A43:C43"/>
    <mergeCell ref="A46:C46"/>
    <mergeCell ref="D46:V46"/>
    <mergeCell ref="D43:V43"/>
    <mergeCell ref="D44:V44"/>
    <mergeCell ref="D45:V45"/>
  </mergeCells>
  <pageMargins left="0.7" right="0.7" top="0.75" bottom="0.75" header="0.3" footer="0.3"/>
  <pageSetup paperSize="8" scale="46" orientation="landscape" r:id="rId1"/>
  <ignoredErrors>
    <ignoredError sqref="U41"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2020-03-13T06:22:01Z</dcterms:modified>
</cp:coreProperties>
</file>